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1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Лист3!$A$2:$O$34</definedName>
  </definedNames>
  <calcPr calcId="162913"/>
</workbook>
</file>

<file path=xl/calcChain.xml><?xml version="1.0" encoding="utf-8"?>
<calcChain xmlns="http://schemas.openxmlformats.org/spreadsheetml/2006/main">
  <c r="F34" i="3" l="1"/>
  <c r="E22" i="3"/>
  <c r="E21" i="3" s="1"/>
  <c r="F21" i="3"/>
  <c r="E24" i="3"/>
  <c r="E23" i="3" s="1"/>
  <c r="E15" i="3"/>
  <c r="F33" i="3" l="1"/>
  <c r="E33" i="3" s="1"/>
  <c r="F23" i="3"/>
  <c r="F11" i="3"/>
  <c r="F32" i="3" s="1"/>
  <c r="E32" i="3" s="1"/>
  <c r="F12" i="3"/>
  <c r="E12" i="3" s="1"/>
  <c r="F13" i="3"/>
  <c r="E13" i="3" s="1"/>
  <c r="E17" i="3"/>
  <c r="E16" i="3"/>
  <c r="E14" i="3" s="1"/>
  <c r="F31" i="3" l="1"/>
  <c r="F10" i="3"/>
  <c r="E11" i="3"/>
  <c r="E10" i="3" s="1"/>
  <c r="E34" i="3"/>
  <c r="E31" i="3" s="1"/>
  <c r="F14" i="3"/>
  <c r="F29" i="3"/>
  <c r="E29" i="3"/>
  <c r="F19" i="3"/>
  <c r="E19" i="3"/>
</calcChain>
</file>

<file path=xl/sharedStrings.xml><?xml version="1.0" encoding="utf-8"?>
<sst xmlns="http://schemas.openxmlformats.org/spreadsheetml/2006/main" count="104" uniqueCount="47">
  <si>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</si>
  <si>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</si>
  <si>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</si>
  <si>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</si>
  <si>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</si>
  <si>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</si>
  <si>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</si>
  <si>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</si>
  <si>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</si>
  <si>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</si>
  <si>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</si>
  <si>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</si>
  <si>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</si>
  <si>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</si>
  <si>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</si>
  <si>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</si>
  <si>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</si>
  <si>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</si>
  <si>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</si>
  <si>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</si>
  <si>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</si>
  <si>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>Итого по подпрограмме I</t>
  </si>
  <si>
    <t>7.1.  Перечень мероприятий подпрограммы I «Чистая вода»</t>
  </si>
  <si>
    <r>
      <t xml:space="preserve">Мероприятие F5.01. 
</t>
    </r>
    <r>
      <rPr>
        <sz val="9"/>
        <rFont val="Times New Roman"/>
        <family val="1"/>
        <charset val="204"/>
      </rPr>
      <t xml:space="preserve">Строительство и реконструкция (модернизация) объектов питьевого водоснабжения
</t>
    </r>
  </si>
  <si>
    <t>Средства федерального бюджета</t>
  </si>
  <si>
    <t>7. Подпрограмма I  «Чистая вода»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</si>
  <si>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</si>
  <si>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</si>
  <si>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</si>
  <si>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</si>
  <si>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</si>
  <si>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</si>
  <si>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</si>
  <si>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t xml:space="preserve">2023 -2027 </t>
  </si>
  <si>
    <t xml:space="preserve">2023-2027 </t>
  </si>
  <si>
    <t>1.1.</t>
  </si>
  <si>
    <t xml:space="preserve">Количество созданных и восстановленных ВЗУ, ВНС, станций водоподготовки, сетей (участков сетей) ед.               </t>
  </si>
  <si>
    <t>Итого 2023 год</t>
  </si>
  <si>
    <t>2023 -2027</t>
  </si>
  <si>
    <t>2.</t>
  </si>
  <si>
    <t>2.1</t>
  </si>
  <si>
    <t>Количество созданных и восстановленных ВЗУ, ВНС и станций водоподготовки, ед.</t>
  </si>
  <si>
    <t>Дизельная помпа, 2 аппарата для очистки труб</t>
  </si>
  <si>
    <r>
      <t xml:space="preserve">Основное мероприятие F5 </t>
    </r>
    <r>
      <rPr>
        <sz val="9"/>
        <rFont val="Times New Roman"/>
        <family val="1"/>
        <charset val="204"/>
      </rPr>
      <t>Федеральный проект Чистая вода</t>
    </r>
  </si>
  <si>
    <r>
      <rPr>
        <b/>
        <sz val="9"/>
        <rFont val="Times New Roman"/>
        <family val="1"/>
        <charset val="204"/>
      </rPr>
      <t>Основное мероприятие 02.</t>
    </r>
    <r>
      <rPr>
        <sz val="9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</si>
  <si>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r>
      <rPr>
        <b/>
        <sz val="9"/>
        <rFont val="Times New Roman"/>
        <family val="1"/>
        <charset val="204"/>
      </rPr>
      <t xml:space="preserve">Мероприятие 02.04 </t>
    </r>
    <r>
      <rPr>
        <sz val="9"/>
        <rFont val="Times New Roman"/>
        <family val="1"/>
        <charset val="204"/>
      </rPr>
      <t>Создание и восстановление ВЗУ, ВНС и станций водоподготовки</t>
    </r>
  </si>
  <si>
    <t>Количество приобретенного оборудования для объектов водоснабжения,ед.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</si>
</sst>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2" borderId="0" xfId="0" applyFill="1"/>
    <xf numFmtId="0" fontId="7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view="pageBreakPreview" topLeftCell="A4" zoomScaleNormal="100" zoomScaleSheetLayoutView="100" workbookViewId="0">
      <selection activeCell="F24" sqref="F24:J24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s="1" customFormat="1" ht="15.75" x14ac:dyDescent="0.25">
      <c r="A4" s="12" t="s">
        <v>25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s="1" customFormat="1" ht="15.75" x14ac:dyDescent="0.25">
      <c r="A5" s="12" t="s">
        <v>22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s="1" customFormat="1" ht="19.5" customHeight="1" x14ac:dyDescent="0.2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14" t="s">
        <v>0</v>
      </c>
      <c r="B7" s="14" t="s">
        <v>10</v>
      </c>
      <c r="C7" s="14" t="s">
        <v>7</v>
      </c>
      <c r="D7" s="14" t="s">
        <v>6</v>
      </c>
      <c r="E7" s="14" t="s">
        <v>5</v>
      </c>
      <c r="F7" s="14" t="s">
        <v>1</v>
      </c>
      <c r="G7" s="14"/>
      <c r="H7" s="14"/>
      <c r="I7" s="14"/>
      <c r="J7" s="14"/>
      <c r="K7" s="14"/>
      <c r="L7" s="14"/>
      <c r="M7" s="14"/>
      <c r="N7" s="14"/>
      <c r="O7" s="14" t="s">
        <v>2</v>
      </c>
    </row>
    <row r="8" spans="1:15" s="1" customFormat="1" ht="27.75" customHeight="1" x14ac:dyDescent="0.2">
      <c r="A8" s="15"/>
      <c r="B8" s="14"/>
      <c r="C8" s="14"/>
      <c r="D8" s="14"/>
      <c r="E8" s="15"/>
      <c r="F8" s="17" t="s">
        <v>26</v>
      </c>
      <c r="G8" s="18"/>
      <c r="H8" s="18"/>
      <c r="I8" s="18"/>
      <c r="J8" s="19"/>
      <c r="K8" s="6" t="s">
        <v>27</v>
      </c>
      <c r="L8" s="6" t="s">
        <v>28</v>
      </c>
      <c r="M8" s="6" t="s">
        <v>29</v>
      </c>
      <c r="N8" s="6" t="s">
        <v>30</v>
      </c>
      <c r="O8" s="16"/>
    </row>
    <row r="9" spans="1:15" s="1" customFormat="1" ht="23.25" customHeigh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20">
        <v>6</v>
      </c>
      <c r="G9" s="18"/>
      <c r="H9" s="18"/>
      <c r="I9" s="18"/>
      <c r="J9" s="19"/>
      <c r="K9" s="6">
        <v>7</v>
      </c>
      <c r="L9" s="6">
        <v>8</v>
      </c>
      <c r="M9" s="6">
        <v>9</v>
      </c>
      <c r="N9" s="6">
        <v>10</v>
      </c>
      <c r="O9" s="6">
        <v>11</v>
      </c>
    </row>
    <row r="10" spans="1:15" s="1" customFormat="1" ht="21" customHeight="1" x14ac:dyDescent="0.2">
      <c r="A10" s="21" t="s">
        <v>32</v>
      </c>
      <c r="B10" s="22" t="s">
        <v>43</v>
      </c>
      <c r="C10" s="23" t="s">
        <v>34</v>
      </c>
      <c r="D10" s="7" t="s">
        <v>3</v>
      </c>
      <c r="E10" s="8">
        <f>SUM(E11:E13)</f>
        <v>151492.09000000003</v>
      </c>
      <c r="F10" s="17">
        <f>SUM(F11:J13)</f>
        <v>151492.09000000003</v>
      </c>
      <c r="G10" s="34"/>
      <c r="H10" s="34"/>
      <c r="I10" s="34"/>
      <c r="J10" s="35"/>
      <c r="K10" s="8">
        <v>0</v>
      </c>
      <c r="L10" s="8">
        <v>0</v>
      </c>
      <c r="M10" s="8">
        <v>0</v>
      </c>
      <c r="N10" s="8">
        <v>0</v>
      </c>
      <c r="O10" s="23" t="s">
        <v>14</v>
      </c>
    </row>
    <row r="11" spans="1:15" s="1" customFormat="1" ht="42.75" customHeight="1" x14ac:dyDescent="0.2">
      <c r="A11" s="21"/>
      <c r="B11" s="22"/>
      <c r="C11" s="24"/>
      <c r="D11" s="7" t="s">
        <v>24</v>
      </c>
      <c r="E11" s="8">
        <f t="shared" ref="E11:E13" si="0">SUM(F11:N11)</f>
        <v>72829.600000000006</v>
      </c>
      <c r="F11" s="17">
        <f>F15</f>
        <v>72829.600000000006</v>
      </c>
      <c r="G11" s="18"/>
      <c r="H11" s="18"/>
      <c r="I11" s="18"/>
      <c r="J11" s="19"/>
      <c r="K11" s="8">
        <v>0</v>
      </c>
      <c r="L11" s="8">
        <v>0</v>
      </c>
      <c r="M11" s="8">
        <v>0</v>
      </c>
      <c r="N11" s="8">
        <v>0</v>
      </c>
      <c r="O11" s="24"/>
    </row>
    <row r="12" spans="1:15" s="1" customFormat="1" ht="48.75" customHeight="1" x14ac:dyDescent="0.2">
      <c r="A12" s="21"/>
      <c r="B12" s="22"/>
      <c r="C12" s="24"/>
      <c r="D12" s="7" t="s">
        <v>8</v>
      </c>
      <c r="E12" s="8">
        <f t="shared" si="0"/>
        <v>24276.6</v>
      </c>
      <c r="F12" s="17">
        <f>F16</f>
        <v>24276.6</v>
      </c>
      <c r="G12" s="34"/>
      <c r="H12" s="34"/>
      <c r="I12" s="34"/>
      <c r="J12" s="35"/>
      <c r="K12" s="8">
        <v>0</v>
      </c>
      <c r="L12" s="8">
        <v>0</v>
      </c>
      <c r="M12" s="8">
        <v>0</v>
      </c>
      <c r="N12" s="8">
        <v>0</v>
      </c>
      <c r="O12" s="24"/>
    </row>
    <row r="13" spans="1:15" s="1" customFormat="1" ht="65.25" customHeight="1" x14ac:dyDescent="0.2">
      <c r="A13" s="21"/>
      <c r="B13" s="22"/>
      <c r="C13" s="25"/>
      <c r="D13" s="7" t="s">
        <v>4</v>
      </c>
      <c r="E13" s="8">
        <f t="shared" si="0"/>
        <v>54385.89</v>
      </c>
      <c r="F13" s="17">
        <f>F17</f>
        <v>54385.89</v>
      </c>
      <c r="G13" s="34"/>
      <c r="H13" s="34"/>
      <c r="I13" s="34"/>
      <c r="J13" s="35"/>
      <c r="K13" s="8">
        <v>0</v>
      </c>
      <c r="L13" s="8">
        <v>0</v>
      </c>
      <c r="M13" s="8">
        <v>0</v>
      </c>
      <c r="N13" s="8">
        <v>0</v>
      </c>
      <c r="O13" s="39"/>
    </row>
    <row r="14" spans="1:15" s="1" customFormat="1" ht="34.5" customHeight="1" x14ac:dyDescent="0.2">
      <c r="A14" s="36" t="s">
        <v>35</v>
      </c>
      <c r="B14" s="22" t="s">
        <v>23</v>
      </c>
      <c r="C14" s="23" t="s">
        <v>33</v>
      </c>
      <c r="D14" s="7" t="s">
        <v>3</v>
      </c>
      <c r="E14" s="8">
        <f>SUM(E15:E17)</f>
        <v>151492.09000000003</v>
      </c>
      <c r="F14" s="17">
        <f>SUM(F15:J17)</f>
        <v>151492.09000000003</v>
      </c>
      <c r="G14" s="18"/>
      <c r="H14" s="18"/>
      <c r="I14" s="18"/>
      <c r="J14" s="19"/>
      <c r="K14" s="8">
        <v>0</v>
      </c>
      <c r="L14" s="8">
        <v>0</v>
      </c>
      <c r="M14" s="8">
        <v>0</v>
      </c>
      <c r="N14" s="8">
        <v>0</v>
      </c>
      <c r="O14" s="46" t="s">
        <v>31</v>
      </c>
    </row>
    <row r="15" spans="1:15" s="1" customFormat="1" ht="44.25" customHeight="1" x14ac:dyDescent="0.2">
      <c r="A15" s="37"/>
      <c r="B15" s="22"/>
      <c r="C15" s="24"/>
      <c r="D15" s="7" t="s">
        <v>24</v>
      </c>
      <c r="E15" s="8">
        <f>SUM(F15:N15)</f>
        <v>72829.600000000006</v>
      </c>
      <c r="F15" s="17">
        <v>72829.600000000006</v>
      </c>
      <c r="G15" s="18"/>
      <c r="H15" s="18"/>
      <c r="I15" s="18"/>
      <c r="J15" s="19"/>
      <c r="K15" s="8">
        <v>0</v>
      </c>
      <c r="L15" s="8">
        <v>0</v>
      </c>
      <c r="M15" s="8">
        <v>0</v>
      </c>
      <c r="N15" s="8">
        <v>0</v>
      </c>
      <c r="O15" s="46"/>
    </row>
    <row r="16" spans="1:15" s="1" customFormat="1" ht="54" customHeight="1" x14ac:dyDescent="0.2">
      <c r="A16" s="37"/>
      <c r="B16" s="22"/>
      <c r="C16" s="24"/>
      <c r="D16" s="7" t="s">
        <v>8</v>
      </c>
      <c r="E16" s="8">
        <f>SUM(F16:N16)</f>
        <v>24276.6</v>
      </c>
      <c r="F16" s="17">
        <v>24276.6</v>
      </c>
      <c r="G16" s="18"/>
      <c r="H16" s="18"/>
      <c r="I16" s="18"/>
      <c r="J16" s="19"/>
      <c r="K16" s="8">
        <v>0</v>
      </c>
      <c r="L16" s="8">
        <v>0</v>
      </c>
      <c r="M16" s="8">
        <v>0</v>
      </c>
      <c r="N16" s="8">
        <v>0</v>
      </c>
      <c r="O16" s="46"/>
    </row>
    <row r="17" spans="1:20" s="1" customFormat="1" ht="69" customHeight="1" x14ac:dyDescent="0.2">
      <c r="A17" s="37"/>
      <c r="B17" s="22"/>
      <c r="C17" s="25"/>
      <c r="D17" s="7" t="s">
        <v>4</v>
      </c>
      <c r="E17" s="8">
        <f>SUM(F17:N17)</f>
        <v>54385.89</v>
      </c>
      <c r="F17" s="17">
        <v>54385.89</v>
      </c>
      <c r="G17" s="18"/>
      <c r="H17" s="18"/>
      <c r="I17" s="18"/>
      <c r="J17" s="19"/>
      <c r="K17" s="8">
        <v>0</v>
      </c>
      <c r="L17" s="8">
        <v>0</v>
      </c>
      <c r="M17" s="8">
        <v>0</v>
      </c>
      <c r="N17" s="8">
        <v>0</v>
      </c>
      <c r="O17" s="46"/>
    </row>
    <row r="18" spans="1:20" s="1" customFormat="1" ht="17.25" customHeight="1" x14ac:dyDescent="0.2">
      <c r="A18" s="37"/>
      <c r="B18" s="26" t="s">
        <v>36</v>
      </c>
      <c r="C18" s="29" t="s">
        <v>14</v>
      </c>
      <c r="D18" s="29" t="s">
        <v>14</v>
      </c>
      <c r="E18" s="29" t="s">
        <v>15</v>
      </c>
      <c r="F18" s="29" t="s">
        <v>37</v>
      </c>
      <c r="G18" s="31" t="s">
        <v>16</v>
      </c>
      <c r="H18" s="32"/>
      <c r="I18" s="32"/>
      <c r="J18" s="33"/>
      <c r="K18" s="29" t="s">
        <v>27</v>
      </c>
      <c r="L18" s="29" t="s">
        <v>28</v>
      </c>
      <c r="M18" s="29" t="s">
        <v>29</v>
      </c>
      <c r="N18" s="29" t="s">
        <v>30</v>
      </c>
      <c r="O18" s="23" t="s">
        <v>14</v>
      </c>
    </row>
    <row r="19" spans="1:20" s="1" customFormat="1" ht="23.25" customHeight="1" x14ac:dyDescent="0.2">
      <c r="A19" s="37"/>
      <c r="B19" s="27"/>
      <c r="C19" s="51"/>
      <c r="D19" s="51"/>
      <c r="E19" s="30">
        <f>E12</f>
        <v>24276.6</v>
      </c>
      <c r="F19" s="30">
        <f>F12</f>
        <v>24276.6</v>
      </c>
      <c r="G19" s="9" t="s">
        <v>17</v>
      </c>
      <c r="H19" s="9" t="s">
        <v>18</v>
      </c>
      <c r="I19" s="9" t="s">
        <v>19</v>
      </c>
      <c r="J19" s="9" t="s">
        <v>20</v>
      </c>
      <c r="K19" s="40" t="s">
        <v>9</v>
      </c>
      <c r="L19" s="40" t="s">
        <v>11</v>
      </c>
      <c r="M19" s="40" t="s">
        <v>12</v>
      </c>
      <c r="N19" s="40" t="s">
        <v>13</v>
      </c>
      <c r="O19" s="24"/>
    </row>
    <row r="20" spans="1:20" s="1" customFormat="1" ht="37.5" customHeight="1" x14ac:dyDescent="0.2">
      <c r="A20" s="38"/>
      <c r="B20" s="28"/>
      <c r="C20" s="40"/>
      <c r="D20" s="40"/>
      <c r="E20" s="9">
        <v>1</v>
      </c>
      <c r="F20" s="10">
        <v>1</v>
      </c>
      <c r="G20" s="11">
        <v>0</v>
      </c>
      <c r="H20" s="11">
        <v>0</v>
      </c>
      <c r="I20" s="11">
        <v>0</v>
      </c>
      <c r="J20" s="11">
        <v>1</v>
      </c>
      <c r="K20" s="10">
        <v>0</v>
      </c>
      <c r="L20" s="10">
        <v>0</v>
      </c>
      <c r="M20" s="10">
        <v>0</v>
      </c>
      <c r="N20" s="10">
        <v>0</v>
      </c>
      <c r="O20" s="39"/>
    </row>
    <row r="21" spans="1:20" s="1" customFormat="1" ht="71.25" customHeight="1" x14ac:dyDescent="0.2">
      <c r="A21" s="36" t="s">
        <v>39</v>
      </c>
      <c r="B21" s="41" t="s">
        <v>44</v>
      </c>
      <c r="C21" s="23" t="s">
        <v>38</v>
      </c>
      <c r="D21" s="7" t="s">
        <v>3</v>
      </c>
      <c r="E21" s="10">
        <f>SUM(E22)</f>
        <v>2600</v>
      </c>
      <c r="F21" s="43">
        <f>SUM(F22)</f>
        <v>2600</v>
      </c>
      <c r="G21" s="44"/>
      <c r="H21" s="44"/>
      <c r="I21" s="44"/>
      <c r="J21" s="45"/>
      <c r="K21" s="10">
        <v>0</v>
      </c>
      <c r="L21" s="10">
        <v>0</v>
      </c>
      <c r="M21" s="10">
        <v>0</v>
      </c>
      <c r="N21" s="10">
        <v>0</v>
      </c>
      <c r="O21" s="23" t="s">
        <v>31</v>
      </c>
    </row>
    <row r="22" spans="1:20" s="1" customFormat="1" ht="71.25" customHeight="1" x14ac:dyDescent="0.2">
      <c r="A22" s="38"/>
      <c r="B22" s="42"/>
      <c r="C22" s="39"/>
      <c r="D22" s="7" t="s">
        <v>4</v>
      </c>
      <c r="E22" s="10">
        <f>SUM(F22:N22)</f>
        <v>2600</v>
      </c>
      <c r="F22" s="43">
        <v>2600</v>
      </c>
      <c r="G22" s="44"/>
      <c r="H22" s="44"/>
      <c r="I22" s="44"/>
      <c r="J22" s="45"/>
      <c r="K22" s="10">
        <v>0</v>
      </c>
      <c r="L22" s="10">
        <v>0</v>
      </c>
      <c r="M22" s="10">
        <v>0</v>
      </c>
      <c r="N22" s="10">
        <v>0</v>
      </c>
      <c r="O22" s="39"/>
    </row>
    <row r="23" spans="1:20" s="1" customFormat="1" ht="24.75" customHeight="1" x14ac:dyDescent="0.2">
      <c r="A23" s="36" t="s">
        <v>40</v>
      </c>
      <c r="B23" s="41" t="s">
        <v>45</v>
      </c>
      <c r="C23" s="23" t="s">
        <v>38</v>
      </c>
      <c r="D23" s="7" t="s">
        <v>3</v>
      </c>
      <c r="E23" s="10">
        <f>SUM(E24)</f>
        <v>2600</v>
      </c>
      <c r="F23" s="43">
        <f>F24</f>
        <v>2600</v>
      </c>
      <c r="G23" s="44"/>
      <c r="H23" s="44"/>
      <c r="I23" s="44"/>
      <c r="J23" s="45"/>
      <c r="K23" s="8">
        <v>0</v>
      </c>
      <c r="L23" s="8">
        <v>0</v>
      </c>
      <c r="M23" s="8">
        <v>0</v>
      </c>
      <c r="N23" s="8">
        <v>0</v>
      </c>
      <c r="O23" s="23" t="s">
        <v>14</v>
      </c>
    </row>
    <row r="24" spans="1:20" s="1" customFormat="1" ht="41.25" customHeight="1" x14ac:dyDescent="0.2">
      <c r="A24" s="37"/>
      <c r="B24" s="42"/>
      <c r="C24" s="39"/>
      <c r="D24" s="7" t="s">
        <v>4</v>
      </c>
      <c r="E24" s="10">
        <f>SUM(F24:N24)</f>
        <v>2600</v>
      </c>
      <c r="F24" s="43">
        <v>2600</v>
      </c>
      <c r="G24" s="44"/>
      <c r="H24" s="44"/>
      <c r="I24" s="44"/>
      <c r="J24" s="45"/>
      <c r="K24" s="8">
        <v>0</v>
      </c>
      <c r="L24" s="8">
        <v>0</v>
      </c>
      <c r="M24" s="8">
        <v>0</v>
      </c>
      <c r="N24" s="8">
        <v>0</v>
      </c>
      <c r="O24" s="25"/>
    </row>
    <row r="25" spans="1:20" s="1" customFormat="1" ht="27" customHeight="1" x14ac:dyDescent="0.2">
      <c r="A25" s="37"/>
      <c r="B25" s="26" t="s">
        <v>46</v>
      </c>
      <c r="C25" s="29" t="s">
        <v>14</v>
      </c>
      <c r="D25" s="29" t="s">
        <v>14</v>
      </c>
      <c r="E25" s="29" t="s">
        <v>15</v>
      </c>
      <c r="F25" s="29" t="s">
        <v>37</v>
      </c>
      <c r="G25" s="31" t="s">
        <v>16</v>
      </c>
      <c r="H25" s="32"/>
      <c r="I25" s="32"/>
      <c r="J25" s="33"/>
      <c r="K25" s="29" t="s">
        <v>27</v>
      </c>
      <c r="L25" s="29" t="s">
        <v>28</v>
      </c>
      <c r="M25" s="29" t="s">
        <v>29</v>
      </c>
      <c r="N25" s="29" t="s">
        <v>30</v>
      </c>
      <c r="O25" s="23"/>
    </row>
    <row r="26" spans="1:20" s="1" customFormat="1" ht="24" customHeight="1" x14ac:dyDescent="0.2">
      <c r="A26" s="37"/>
      <c r="B26" s="27"/>
      <c r="C26" s="51"/>
      <c r="D26" s="51"/>
      <c r="E26" s="30">
        <v>1</v>
      </c>
      <c r="F26" s="30">
        <v>1</v>
      </c>
      <c r="G26" s="9" t="s">
        <v>17</v>
      </c>
      <c r="H26" s="9" t="s">
        <v>18</v>
      </c>
      <c r="I26" s="9" t="s">
        <v>19</v>
      </c>
      <c r="J26" s="9" t="s">
        <v>20</v>
      </c>
      <c r="K26" s="50" t="s">
        <v>9</v>
      </c>
      <c r="L26" s="30" t="s">
        <v>11</v>
      </c>
      <c r="M26" s="30" t="s">
        <v>12</v>
      </c>
      <c r="N26" s="30" t="s">
        <v>13</v>
      </c>
      <c r="O26" s="24"/>
      <c r="P26" s="4" t="s">
        <v>42</v>
      </c>
      <c r="Q26" s="3"/>
      <c r="R26" s="3"/>
      <c r="S26" s="3"/>
      <c r="T26" s="3"/>
    </row>
    <row r="27" spans="1:20" s="1" customFormat="1" ht="21.75" customHeight="1" x14ac:dyDescent="0.2">
      <c r="A27" s="37"/>
      <c r="B27" s="28"/>
      <c r="C27" s="40"/>
      <c r="D27" s="40"/>
      <c r="E27" s="9">
        <v>3</v>
      </c>
      <c r="F27" s="10">
        <v>3</v>
      </c>
      <c r="G27" s="11">
        <v>0</v>
      </c>
      <c r="H27" s="11">
        <v>0</v>
      </c>
      <c r="I27" s="11">
        <v>0</v>
      </c>
      <c r="J27" s="11">
        <v>3</v>
      </c>
      <c r="K27" s="10">
        <v>0</v>
      </c>
      <c r="L27" s="10">
        <v>0</v>
      </c>
      <c r="M27" s="10">
        <v>0</v>
      </c>
      <c r="N27" s="10">
        <v>0</v>
      </c>
      <c r="O27" s="39"/>
    </row>
    <row r="28" spans="1:20" s="1" customFormat="1" ht="17.25" customHeight="1" x14ac:dyDescent="0.2">
      <c r="A28" s="37"/>
      <c r="B28" s="26" t="s">
        <v>41</v>
      </c>
      <c r="C28" s="29" t="s">
        <v>14</v>
      </c>
      <c r="D28" s="29" t="s">
        <v>14</v>
      </c>
      <c r="E28" s="29" t="s">
        <v>15</v>
      </c>
      <c r="F28" s="29" t="s">
        <v>37</v>
      </c>
      <c r="G28" s="31" t="s">
        <v>16</v>
      </c>
      <c r="H28" s="32"/>
      <c r="I28" s="32"/>
      <c r="J28" s="33"/>
      <c r="K28" s="29" t="s">
        <v>27</v>
      </c>
      <c r="L28" s="29" t="s">
        <v>28</v>
      </c>
      <c r="M28" s="29" t="s">
        <v>29</v>
      </c>
      <c r="N28" s="29" t="s">
        <v>30</v>
      </c>
      <c r="O28" s="23" t="s">
        <v>14</v>
      </c>
    </row>
    <row r="29" spans="1:20" s="1" customFormat="1" ht="19.5" customHeight="1" x14ac:dyDescent="0.2">
      <c r="A29" s="37"/>
      <c r="B29" s="27"/>
      <c r="C29" s="51"/>
      <c r="D29" s="51"/>
      <c r="E29" s="30">
        <f>E20</f>
        <v>1</v>
      </c>
      <c r="F29" s="30">
        <f>F20</f>
        <v>1</v>
      </c>
      <c r="G29" s="9" t="s">
        <v>17</v>
      </c>
      <c r="H29" s="9" t="s">
        <v>18</v>
      </c>
      <c r="I29" s="9" t="s">
        <v>19</v>
      </c>
      <c r="J29" s="9" t="s">
        <v>20</v>
      </c>
      <c r="K29" s="50" t="s">
        <v>9</v>
      </c>
      <c r="L29" s="30" t="s">
        <v>11</v>
      </c>
      <c r="M29" s="30" t="s">
        <v>12</v>
      </c>
      <c r="N29" s="30" t="s">
        <v>13</v>
      </c>
      <c r="O29" s="24"/>
      <c r="P29" s="2"/>
    </row>
    <row r="30" spans="1:20" s="1" customFormat="1" ht="24.75" customHeight="1" x14ac:dyDescent="0.2">
      <c r="A30" s="38"/>
      <c r="B30" s="28"/>
      <c r="C30" s="40"/>
      <c r="D30" s="40"/>
      <c r="E30" s="9">
        <v>0</v>
      </c>
      <c r="F30" s="10">
        <v>0</v>
      </c>
      <c r="G30" s="11">
        <v>0</v>
      </c>
      <c r="H30" s="11">
        <v>0</v>
      </c>
      <c r="I30" s="11">
        <v>0</v>
      </c>
      <c r="J30" s="11">
        <v>0</v>
      </c>
      <c r="K30" s="10">
        <v>0</v>
      </c>
      <c r="L30" s="10">
        <v>0</v>
      </c>
      <c r="M30" s="10">
        <v>0</v>
      </c>
      <c r="N30" s="10">
        <v>0</v>
      </c>
      <c r="O30" s="39"/>
    </row>
    <row r="31" spans="1:20" s="1" customFormat="1" ht="12.75" customHeight="1" x14ac:dyDescent="0.2">
      <c r="A31" s="47"/>
      <c r="B31" s="52" t="s">
        <v>21</v>
      </c>
      <c r="C31" s="53"/>
      <c r="D31" s="7" t="s">
        <v>3</v>
      </c>
      <c r="E31" s="8">
        <f>SUM(E32:E34)</f>
        <v>154092.09000000003</v>
      </c>
      <c r="F31" s="17">
        <f>SUM(F32:J34)</f>
        <v>154092.09000000003</v>
      </c>
      <c r="G31" s="34"/>
      <c r="H31" s="34"/>
      <c r="I31" s="34"/>
      <c r="J31" s="35"/>
      <c r="K31" s="8">
        <v>0</v>
      </c>
      <c r="L31" s="8">
        <v>0</v>
      </c>
      <c r="M31" s="8">
        <v>0</v>
      </c>
      <c r="N31" s="8">
        <v>0</v>
      </c>
      <c r="O31" s="46"/>
    </row>
    <row r="32" spans="1:20" s="1" customFormat="1" ht="38.25" customHeight="1" x14ac:dyDescent="0.2">
      <c r="A32" s="48"/>
      <c r="B32" s="54"/>
      <c r="C32" s="55"/>
      <c r="D32" s="7" t="s">
        <v>24</v>
      </c>
      <c r="E32" s="8">
        <f>SUM(F32:N32)</f>
        <v>72829.600000000006</v>
      </c>
      <c r="F32" s="17">
        <f>F11</f>
        <v>72829.600000000006</v>
      </c>
      <c r="G32" s="18"/>
      <c r="H32" s="18"/>
      <c r="I32" s="18"/>
      <c r="J32" s="19"/>
      <c r="K32" s="8">
        <v>0</v>
      </c>
      <c r="L32" s="8">
        <v>0</v>
      </c>
      <c r="M32" s="8">
        <v>0</v>
      </c>
      <c r="N32" s="8">
        <v>0</v>
      </c>
      <c r="O32" s="46"/>
    </row>
    <row r="33" spans="1:15" s="1" customFormat="1" ht="48" customHeight="1" x14ac:dyDescent="0.2">
      <c r="A33" s="48"/>
      <c r="B33" s="54"/>
      <c r="C33" s="55"/>
      <c r="D33" s="7" t="s">
        <v>8</v>
      </c>
      <c r="E33" s="8">
        <f>SUM(F33:N33)</f>
        <v>24276.6</v>
      </c>
      <c r="F33" s="17">
        <f>F16</f>
        <v>24276.6</v>
      </c>
      <c r="G33" s="34"/>
      <c r="H33" s="34"/>
      <c r="I33" s="34"/>
      <c r="J33" s="35"/>
      <c r="K33" s="8">
        <v>0</v>
      </c>
      <c r="L33" s="8">
        <v>0</v>
      </c>
      <c r="M33" s="8">
        <v>0</v>
      </c>
      <c r="N33" s="8">
        <v>0</v>
      </c>
      <c r="O33" s="46"/>
    </row>
    <row r="34" spans="1:15" ht="60" x14ac:dyDescent="0.2">
      <c r="A34" s="49"/>
      <c r="B34" s="56"/>
      <c r="C34" s="57"/>
      <c r="D34" s="7" t="s">
        <v>4</v>
      </c>
      <c r="E34" s="8">
        <f>SUM(F34:N34)</f>
        <v>56985.89</v>
      </c>
      <c r="F34" s="17">
        <f>F24+F17</f>
        <v>56985.89</v>
      </c>
      <c r="G34" s="34"/>
      <c r="H34" s="34"/>
      <c r="I34" s="34"/>
      <c r="J34" s="35"/>
      <c r="K34" s="8">
        <v>0</v>
      </c>
      <c r="L34" s="8">
        <v>0</v>
      </c>
      <c r="M34" s="8">
        <v>0</v>
      </c>
      <c r="N34" s="8">
        <v>0</v>
      </c>
      <c r="O34" s="46"/>
    </row>
  </sheetData>
  <mergeCells count="79">
    <mergeCell ref="E25:E26"/>
    <mergeCell ref="F25:F26"/>
    <mergeCell ref="G25:J25"/>
    <mergeCell ref="K25:K26"/>
    <mergeCell ref="L25:L26"/>
    <mergeCell ref="C18:C20"/>
    <mergeCell ref="D18:D20"/>
    <mergeCell ref="C23:C24"/>
    <mergeCell ref="A21:A22"/>
    <mergeCell ref="B21:B22"/>
    <mergeCell ref="C21:C22"/>
    <mergeCell ref="A23:A30"/>
    <mergeCell ref="B25:B27"/>
    <mergeCell ref="C25:C27"/>
    <mergeCell ref="D25:D27"/>
    <mergeCell ref="M18:M19"/>
    <mergeCell ref="F16:J16"/>
    <mergeCell ref="N18:N19"/>
    <mergeCell ref="O28:O30"/>
    <mergeCell ref="L28:L29"/>
    <mergeCell ref="F22:J22"/>
    <mergeCell ref="F21:J21"/>
    <mergeCell ref="O21:O22"/>
    <mergeCell ref="M25:M26"/>
    <mergeCell ref="N25:N26"/>
    <mergeCell ref="O25:O27"/>
    <mergeCell ref="A31:A34"/>
    <mergeCell ref="F31:J31"/>
    <mergeCell ref="O31:O34"/>
    <mergeCell ref="F33:J33"/>
    <mergeCell ref="G28:J28"/>
    <mergeCell ref="F34:J34"/>
    <mergeCell ref="K28:K29"/>
    <mergeCell ref="F32:J32"/>
    <mergeCell ref="C28:C30"/>
    <mergeCell ref="B31:C34"/>
    <mergeCell ref="D28:D30"/>
    <mergeCell ref="O10:O13"/>
    <mergeCell ref="B28:B30"/>
    <mergeCell ref="E28:E29"/>
    <mergeCell ref="F28:F29"/>
    <mergeCell ref="M28:M29"/>
    <mergeCell ref="N28:N29"/>
    <mergeCell ref="K18:K19"/>
    <mergeCell ref="B23:B24"/>
    <mergeCell ref="F23:J23"/>
    <mergeCell ref="F24:J24"/>
    <mergeCell ref="O23:O24"/>
    <mergeCell ref="O18:O20"/>
    <mergeCell ref="C14:C17"/>
    <mergeCell ref="O14:O17"/>
    <mergeCell ref="B14:B17"/>
    <mergeCell ref="L18:L19"/>
    <mergeCell ref="F9:J9"/>
    <mergeCell ref="A10:A13"/>
    <mergeCell ref="B10:B13"/>
    <mergeCell ref="C10:C13"/>
    <mergeCell ref="B18:B20"/>
    <mergeCell ref="E18:E19"/>
    <mergeCell ref="F18:F19"/>
    <mergeCell ref="G18:J18"/>
    <mergeCell ref="F11:J11"/>
    <mergeCell ref="F10:J10"/>
    <mergeCell ref="F12:J12"/>
    <mergeCell ref="F13:J13"/>
    <mergeCell ref="F14:J14"/>
    <mergeCell ref="F17:J17"/>
    <mergeCell ref="F15:J15"/>
    <mergeCell ref="A14:A20"/>
    <mergeCell ref="A4:O4"/>
    <mergeCell ref="A5:O5"/>
    <mergeCell ref="E7:E8"/>
    <mergeCell ref="O7:O8"/>
    <mergeCell ref="F8:J8"/>
    <mergeCell ref="A7:A8"/>
    <mergeCell ref="B7:B8"/>
    <mergeCell ref="C7:C8"/>
    <mergeCell ref="D7:D8"/>
    <mergeCell ref="F7:N7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2023-04-04T11:41:47Z</cp:lastPrinted>
  <dcterms:created xsi:type="dcterms:W3CDTF">1996-10-08T23:32:33Z</dcterms:created>
  <dcterms:modified xsi:type="dcterms:W3CDTF">2023-04-12T13:49:11Z</dcterms:modified>
</cp:coreProperties>
</file>